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P:\Patrimoine\01 OPERATION EN COURS\Opérations en cours Mont-Saint-Aignan\REHABILITATION DU BATIMENT ADMINISTRATIF\05-MARCHE DE TRAVAUX\01-DCE\Doc de travail Virginie\PIECES DCE\PIECES ECRITES\DPGF LOTS 1 à 8\"/>
    </mc:Choice>
  </mc:AlternateContent>
  <xr:revisionPtr revIDLastSave="0" documentId="13_ncr:1_{5D24AAB1-4025-48DA-A7B8-C5B35806F5E8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LOT 02  COUVERTURE - ETANCH" sheetId="1" r:id="rId1"/>
  </sheets>
  <definedNames>
    <definedName name="_xlnm.Print_Titles" localSheetId="0">'LOT 02  COUVERTURE - ETANCH'!$1:$6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43" i="1" l="1"/>
  <c r="M32" i="1"/>
  <c r="M26" i="1"/>
  <c r="M20" i="1"/>
  <c r="M57" i="1"/>
  <c r="L54" i="1"/>
  <c r="K54" i="1"/>
  <c r="J54" i="1"/>
  <c r="I54" i="1"/>
  <c r="H54" i="1"/>
  <c r="G54" i="1"/>
  <c r="F54" i="1"/>
  <c r="D54" i="1"/>
  <c r="L53" i="1"/>
  <c r="K53" i="1"/>
  <c r="J53" i="1"/>
  <c r="I53" i="1"/>
  <c r="H53" i="1"/>
  <c r="G53" i="1"/>
  <c r="F53" i="1"/>
  <c r="D53" i="1"/>
  <c r="L52" i="1"/>
  <c r="K52" i="1"/>
  <c r="J52" i="1"/>
  <c r="I52" i="1"/>
  <c r="H52" i="1"/>
  <c r="G52" i="1"/>
  <c r="F52" i="1"/>
  <c r="D52" i="1"/>
  <c r="M54" i="1"/>
  <c r="M52" i="1"/>
  <c r="M12" i="1"/>
  <c r="M44" i="1" l="1"/>
  <c r="M45" i="1"/>
  <c r="M53" i="1"/>
  <c r="M62" i="1" s="1"/>
  <c r="A61" i="1"/>
  <c r="A63" i="1" s="1"/>
  <c r="M59" i="1"/>
  <c r="M61" i="1" l="1"/>
  <c r="M63" i="1" s="1"/>
  <c r="M55" i="1"/>
  <c r="M60" i="1" s="1"/>
  <c r="M46" i="1"/>
  <c r="A60" i="1" l="1"/>
</calcChain>
</file>

<file path=xl/sharedStrings.xml><?xml version="1.0" encoding="utf-8"?>
<sst xmlns="http://schemas.openxmlformats.org/spreadsheetml/2006/main" count="115" uniqueCount="83">
  <si>
    <t>Décomposition du Prix Global et Forfaitaire - PRO DCE</t>
  </si>
  <si>
    <t>MONT-SAINT-AIGNAN - CROUS</t>
  </si>
  <si>
    <t>LOT n°02. COUVERTURE - ETANCHEITE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</si>
  <si>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</si>
  <si>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</si>
  <si>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</si>
  <si>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</si>
  <si>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</si>
  <si>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</si>
  <si>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</si>
  <si>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</si>
  <si>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</si>
  <si>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</si>
  <si>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02</t>
  </si>
  <si>
    <t>COUVERTURE - ETANCHEITE</t>
  </si>
  <si>
    <t>02.1</t>
  </si>
  <si>
    <t>PRESCRIPTIONS PARTICULIERES ET DETAILLEES DES OUVRAGES</t>
  </si>
  <si>
    <t>02.1.1</t>
  </si>
  <si>
    <t>Couverture cintrée - bac acier</t>
  </si>
  <si>
    <t>02.1.1.1</t>
  </si>
  <si>
    <t>Dépose bac acier</t>
  </si>
  <si>
    <t>Localisation</t>
  </si>
  <si>
    <t>Toiture cintrée du hall et du SAS, suivant plans architecte</t>
  </si>
  <si>
    <t>02.1.1.1.1</t>
  </si>
  <si>
    <t>Hall</t>
  </si>
  <si>
    <t>m²</t>
  </si>
  <si>
    <t>02.1.1.1.2</t>
  </si>
  <si>
    <t>SAS</t>
  </si>
  <si>
    <t>02.1.1.2</t>
  </si>
  <si>
    <t>Pose complexe bac acier</t>
  </si>
  <si>
    <t>02.1.1.2.1</t>
  </si>
  <si>
    <t>02.1.1.2.2</t>
  </si>
  <si>
    <t>Sous-Total HT de Couverture cintrée - bac acier</t>
  </si>
  <si>
    <t>02.1.2</t>
  </si>
  <si>
    <t>Complexe d'étanchéité</t>
  </si>
  <si>
    <t>02.1.2.1</t>
  </si>
  <si>
    <t>Déposes de l'étanchéité existante</t>
  </si>
  <si>
    <t>Toiture terrasse du bâtiment</t>
  </si>
  <si>
    <t>02.1.2.2</t>
  </si>
  <si>
    <t>Complexe d'étanchéité inaccessible - autoprotegée bicouche</t>
  </si>
  <si>
    <t>Toiture terrasse</t>
  </si>
  <si>
    <t>Sous-Total HT de Complexe d'étanchéité</t>
  </si>
  <si>
    <t>02.1.4</t>
  </si>
  <si>
    <t>Évacuation des eaux pluviales</t>
  </si>
  <si>
    <t>02.1.4.1</t>
  </si>
  <si>
    <t>Gouttières carrées en zinc</t>
  </si>
  <si>
    <t>ml</t>
  </si>
  <si>
    <t xml:space="preserve">Toitures cintrées du SAS et de l'accueil </t>
  </si>
  <si>
    <t>02.1.4.2</t>
  </si>
  <si>
    <t>Pissettes</t>
  </si>
  <si>
    <t>u</t>
  </si>
  <si>
    <t>Sous-Total HT de Évacuation des eaux pluviales</t>
  </si>
  <si>
    <t>02.1.5</t>
  </si>
  <si>
    <t>Lanterneau de désenfumage et d'accès</t>
  </si>
  <si>
    <t>Suivant plans architecte</t>
  </si>
  <si>
    <t>02.1.6</t>
  </si>
  <si>
    <t>Ouvrages divers</t>
  </si>
  <si>
    <t>02.1.6.1</t>
  </si>
  <si>
    <t>Crosse pour passage de câbles</t>
  </si>
  <si>
    <t>02.1.6.2</t>
  </si>
  <si>
    <t>Ventilation de chute</t>
  </si>
  <si>
    <t>ens</t>
  </si>
  <si>
    <t>02.1.6.3</t>
  </si>
  <si>
    <t>Sortie de VMC</t>
  </si>
  <si>
    <t>02.1.6.4</t>
  </si>
  <si>
    <t>Couvertine en aluminium laqué</t>
  </si>
  <si>
    <t>Couvertine en aluminium laqué pour l’habillage des acrotères en toiture-terrasse du bâtiment, suivant plans Architecte.</t>
  </si>
  <si>
    <t>02.1.6.5</t>
  </si>
  <si>
    <t>Garde corps</t>
  </si>
  <si>
    <t>Toiture-terrasse</t>
  </si>
  <si>
    <t>Sous-Total HT de Ouvrages divers</t>
  </si>
  <si>
    <t>MONTANT HT - 02 - COUVERTURE - ETANCHEITE</t>
  </si>
  <si>
    <t>MONTANT TVA - 20,00%</t>
  </si>
  <si>
    <t>MONTANT TTC - 02 - COUVERTURE - ETANCHEITE</t>
  </si>
  <si>
    <t>VARIANTES</t>
  </si>
  <si>
    <t>Etanchéité</t>
  </si>
  <si>
    <t>SOLUTION DE BASE</t>
  </si>
  <si>
    <t xml:space="preserve">Total Base Etanchéité </t>
  </si>
  <si>
    <t>02.1.3</t>
  </si>
  <si>
    <t>Reprise de l'étanchéité existante</t>
  </si>
  <si>
    <t xml:space="preserve">Total Variante - Etanchéité </t>
  </si>
  <si>
    <t>TOTAL TVA 20,00 %</t>
  </si>
  <si>
    <t>VARIANTE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</si>
</sst>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00000"/>
    <numFmt numFmtId="165" formatCode="#,##0.000"/>
  </numFmts>
  <fonts count="23" x14ac:knownFonts="1">
    <font>
      <sz val="8.25"/>
      <name val="Microsoft Sans Serif"/>
      <family val="2"/>
      <charset val="1"/>
    </font>
    <font>
      <b/>
      <sz val="18"/>
      <name val="Century Gothic"/>
      <family val="2"/>
    </font>
    <font>
      <b/>
      <sz val="18"/>
      <color theme="1"/>
      <name val="Century Gothic"/>
      <family val="2"/>
    </font>
    <font>
      <b/>
      <sz val="14"/>
      <color rgb="FF3E3C3A"/>
      <name val="Century Gothic"/>
      <family val="2"/>
    </font>
    <font>
      <b/>
      <sz val="14"/>
      <color rgb="FF333333"/>
      <name val="Century Gothic"/>
      <family val="2"/>
    </font>
    <font>
      <b/>
      <sz val="12"/>
      <name val="Century Gothic"/>
      <family val="2"/>
    </font>
    <font>
      <b/>
      <sz val="12"/>
      <color theme="1"/>
      <name val="Century Gothic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10"/>
      <color rgb="FF000000"/>
      <name val="Century Gothic"/>
      <family val="2"/>
    </font>
    <font>
      <sz val="10"/>
      <color theme="1"/>
      <name val="Calibri"/>
      <family val="2"/>
    </font>
    <font>
      <sz val="10"/>
      <color rgb="FF808080"/>
      <name val="Calibri"/>
      <family val="2"/>
    </font>
    <font>
      <b/>
      <sz val="9"/>
      <color rgb="FF808080"/>
      <name val="Calibri"/>
      <family val="2"/>
    </font>
    <font>
      <b/>
      <sz val="7"/>
      <color rgb="FFC0C0C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</font>
    <font>
      <sz val="10"/>
      <color rgb="FF2F3699"/>
      <name val="Calibri"/>
      <family val="2"/>
    </font>
    <font>
      <b/>
      <sz val="8"/>
      <color rgb="FF2F3699"/>
      <name val="Calibri"/>
      <family val="2"/>
    </font>
    <font>
      <b/>
      <sz val="10"/>
      <name val="Calibri"/>
      <family val="2"/>
    </font>
    <font>
      <b/>
      <sz val="10"/>
      <color rgb="FF2F3699"/>
      <name val="Century Gothic"/>
      <family val="2"/>
    </font>
    <font>
      <b/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</fills>
  <borders count="41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thin">
        <color rgb="FF646464"/>
      </bottom>
      <diagonal/>
    </border>
    <border>
      <left/>
      <right/>
      <top style="thin">
        <color rgb="FF646464"/>
      </top>
      <bottom style="thin">
        <color rgb="FF646464"/>
      </bottom>
      <diagonal/>
    </border>
    <border>
      <left/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 style="double">
        <color rgb="FFC0C0C0"/>
      </bottom>
      <diagonal/>
    </border>
    <border>
      <left/>
      <right/>
      <top style="thin">
        <color rgb="FF646464"/>
      </top>
      <bottom style="double">
        <color rgb="FFC0C0C0"/>
      </bottom>
      <diagonal/>
    </border>
    <border>
      <left/>
      <right style="thin">
        <color rgb="FF646464"/>
      </right>
      <top style="thin">
        <color rgb="FF646464"/>
      </top>
      <bottom style="double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double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double">
        <color rgb="FFC0C0C0"/>
      </top>
      <bottom style="thin">
        <color rgb="FFC0C0C0"/>
      </bottom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</borders>
  <cellStyleXfs count="1">
    <xf numFmtId="0" fontId="0" fillId="0" borderId="0">
      <alignment vertical="top"/>
      <protection locked="0"/>
    </xf>
  </cellStyleXfs>
  <cellXfs count="117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2" borderId="0" xfId="0" applyFont="1" applyFill="1" applyAlignment="1">
      <alignment vertical="center"/>
      <protection locked="0"/>
    </xf>
    <xf numFmtId="0" fontId="7" fillId="2" borderId="0" xfId="0" applyFont="1" applyFill="1" applyAlignment="1" applyProtection="1">
      <alignment vertical="center"/>
    </xf>
    <xf numFmtId="0" fontId="10" fillId="4" borderId="9" xfId="0" applyFont="1" applyFill="1" applyBorder="1" applyAlignment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>
      <alignment horizontal="center" vertical="center"/>
      <protection locked="0"/>
    </xf>
    <xf numFmtId="0" fontId="10" fillId="4" borderId="11" xfId="0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</xf>
    <xf numFmtId="0" fontId="11" fillId="0" borderId="13" xfId="0" applyFont="1" applyBorder="1" applyAlignment="1" applyProtection="1">
      <alignment horizontal="left" vertical="center"/>
    </xf>
    <xf numFmtId="0" fontId="11" fillId="0" borderId="14" xfId="0" applyFont="1" applyBorder="1" applyAlignment="1" applyProtection="1">
      <alignment horizontal="left" vertical="center" wrapText="1"/>
    </xf>
    <xf numFmtId="0" fontId="11" fillId="0" borderId="14" xfId="0" applyFont="1" applyBorder="1" applyAlignment="1" applyProtection="1">
      <alignment horizontal="center" vertical="center"/>
    </xf>
    <xf numFmtId="0" fontId="11" fillId="0" borderId="14" xfId="0" applyFont="1" applyBorder="1" applyAlignment="1">
      <alignment horizontal="right" vertical="center"/>
      <protection locked="0"/>
    </xf>
    <xf numFmtId="0" fontId="11" fillId="0" borderId="14" xfId="0" applyFont="1" applyBorder="1" applyAlignment="1" applyProtection="1">
      <alignment horizontal="right" vertical="center"/>
    </xf>
    <xf numFmtId="0" fontId="11" fillId="0" borderId="5" xfId="0" applyFont="1" applyBorder="1" applyAlignment="1" applyProtection="1">
      <alignment horizontal="right" vertical="center"/>
    </xf>
    <xf numFmtId="0" fontId="11" fillId="0" borderId="12" xfId="0" applyFont="1" applyBorder="1" applyAlignment="1">
      <alignment horizontal="left" vertical="center"/>
      <protection locked="0"/>
    </xf>
    <xf numFmtId="49" fontId="11" fillId="0" borderId="12" xfId="0" applyNumberFormat="1" applyFont="1" applyBorder="1" applyAlignment="1" applyProtection="1">
      <alignment vertical="center" wrapText="1"/>
    </xf>
    <xf numFmtId="0" fontId="11" fillId="0" borderId="13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 wrapText="1"/>
    </xf>
    <xf numFmtId="0" fontId="11" fillId="0" borderId="14" xfId="0" applyFont="1" applyBorder="1" applyAlignment="1" applyProtection="1">
      <alignment horizontal="left" vertical="center" wrapText="1" indent="1"/>
    </xf>
    <xf numFmtId="49" fontId="11" fillId="0" borderId="14" xfId="0" applyNumberFormat="1" applyFont="1" applyBorder="1" applyAlignment="1" applyProtection="1">
      <alignment horizontal="center" vertical="center" wrapText="1"/>
    </xf>
    <xf numFmtId="164" fontId="11" fillId="0" borderId="14" xfId="0" applyNumberFormat="1" applyFont="1" applyBorder="1" applyAlignment="1">
      <alignment horizontal="right" vertical="center"/>
      <protection locked="0"/>
    </xf>
    <xf numFmtId="164" fontId="11" fillId="0" borderId="14" xfId="0" applyNumberFormat="1" applyFont="1" applyBorder="1" applyAlignment="1" applyProtection="1">
      <alignment horizontal="right" vertical="center"/>
    </xf>
    <xf numFmtId="3" fontId="11" fillId="0" borderId="14" xfId="0" applyNumberFormat="1" applyFont="1" applyBorder="1" applyAlignment="1" applyProtection="1">
      <alignment horizontal="right" vertical="center"/>
    </xf>
    <xf numFmtId="7" fontId="11" fillId="0" borderId="14" xfId="0" applyNumberFormat="1" applyFont="1" applyBorder="1" applyAlignment="1">
      <alignment horizontal="right" vertical="center"/>
      <protection locked="0"/>
    </xf>
    <xf numFmtId="165" fontId="11" fillId="0" borderId="14" xfId="0" applyNumberFormat="1" applyFont="1" applyBorder="1" applyAlignment="1">
      <alignment horizontal="right" vertical="center"/>
      <protection locked="0"/>
    </xf>
    <xf numFmtId="7" fontId="11" fillId="0" borderId="5" xfId="0" applyNumberFormat="1" applyFont="1" applyBorder="1" applyAlignment="1" applyProtection="1">
      <alignment horizontal="right" vertical="center"/>
    </xf>
    <xf numFmtId="49" fontId="12" fillId="0" borderId="4" xfId="0" applyNumberFormat="1" applyFont="1" applyBorder="1" applyAlignment="1" applyProtection="1">
      <alignment vertical="top" wrapText="1"/>
    </xf>
    <xf numFmtId="0" fontId="13" fillId="0" borderId="0" xfId="0" applyFont="1" applyProtection="1">
      <alignment vertical="top"/>
    </xf>
    <xf numFmtId="0" fontId="12" fillId="0" borderId="14" xfId="0" applyFont="1" applyBorder="1" applyAlignment="1" applyProtection="1">
      <alignment vertical="top" wrapText="1"/>
    </xf>
    <xf numFmtId="0" fontId="14" fillId="0" borderId="14" xfId="0" applyFont="1" applyBorder="1" applyAlignment="1" applyProtection="1">
      <alignment vertical="center"/>
    </xf>
    <xf numFmtId="0" fontId="0" fillId="0" borderId="14" xfId="0" applyBorder="1">
      <alignment vertical="top"/>
      <protection locked="0"/>
    </xf>
    <xf numFmtId="0" fontId="14" fillId="0" borderId="14" xfId="0" applyFont="1" applyBorder="1" applyAlignment="1">
      <alignment vertical="center"/>
      <protection locked="0"/>
    </xf>
    <xf numFmtId="0" fontId="14" fillId="0" borderId="5" xfId="0" applyFont="1" applyBorder="1" applyAlignment="1" applyProtection="1">
      <alignment horizontal="right" vertical="center"/>
    </xf>
    <xf numFmtId="0" fontId="12" fillId="0" borderId="0" xfId="0" applyFont="1">
      <alignment vertical="top"/>
      <protection locked="0"/>
    </xf>
    <xf numFmtId="4" fontId="11" fillId="0" borderId="14" xfId="0" applyNumberFormat="1" applyFont="1" applyBorder="1" applyAlignment="1">
      <alignment horizontal="right" vertical="center"/>
      <protection locked="0"/>
    </xf>
    <xf numFmtId="4" fontId="11" fillId="0" borderId="14" xfId="0" applyNumberFormat="1" applyFont="1" applyBorder="1" applyAlignment="1" applyProtection="1">
      <alignment horizontal="right" vertical="center"/>
    </xf>
    <xf numFmtId="7" fontId="11" fillId="5" borderId="5" xfId="0" applyNumberFormat="1" applyFont="1" applyFill="1" applyBorder="1" applyAlignment="1" applyProtection="1">
      <alignment horizontal="right" vertical="center"/>
    </xf>
    <xf numFmtId="0" fontId="15" fillId="5" borderId="0" xfId="0" applyFont="1" applyFill="1" applyAlignment="1">
      <alignment horizontal="left" vertical="center"/>
      <protection locked="0"/>
    </xf>
    <xf numFmtId="3" fontId="11" fillId="0" borderId="14" xfId="0" applyNumberFormat="1" applyFont="1" applyBorder="1" applyAlignment="1">
      <alignment horizontal="right" vertical="center"/>
      <protection locked="0"/>
    </xf>
    <xf numFmtId="165" fontId="11" fillId="0" borderId="14" xfId="0" applyNumberFormat="1" applyFont="1" applyBorder="1" applyAlignment="1" applyProtection="1">
      <alignment horizontal="right" vertical="center"/>
    </xf>
    <xf numFmtId="7" fontId="11" fillId="4" borderId="3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horizontal="left" vertical="center"/>
      <protection locked="0"/>
    </xf>
    <xf numFmtId="7" fontId="11" fillId="4" borderId="5" xfId="0" applyNumberFormat="1" applyFont="1" applyFill="1" applyBorder="1" applyAlignment="1" applyProtection="1">
      <alignment horizontal="right" vertical="center"/>
    </xf>
    <xf numFmtId="7" fontId="11" fillId="4" borderId="17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horizontal="center" vertical="center"/>
      <protection locked="0"/>
    </xf>
    <xf numFmtId="0" fontId="11" fillId="0" borderId="0" xfId="0" applyFont="1" applyAlignment="1">
      <alignment horizontal="left" vertical="center"/>
      <protection locked="0"/>
    </xf>
    <xf numFmtId="49" fontId="11" fillId="0" borderId="13" xfId="0" applyNumberFormat="1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/>
    </xf>
    <xf numFmtId="0" fontId="11" fillId="0" borderId="13" xfId="0" applyFont="1" applyBorder="1" applyAlignment="1" applyProtection="1">
      <alignment horizontal="left" vertical="center" wrapText="1"/>
    </xf>
    <xf numFmtId="7" fontId="11" fillId="0" borderId="29" xfId="0" applyNumberFormat="1" applyFont="1" applyBorder="1" applyAlignment="1" applyProtection="1">
      <alignment horizontal="right" vertical="center"/>
    </xf>
    <xf numFmtId="0" fontId="18" fillId="0" borderId="0" xfId="0" applyFont="1" applyAlignment="1">
      <alignment horizontal="left" vertical="center"/>
      <protection locked="0"/>
    </xf>
    <xf numFmtId="49" fontId="18" fillId="0" borderId="13" xfId="0" applyNumberFormat="1" applyFont="1" applyBorder="1" applyAlignment="1" applyProtection="1">
      <alignment horizontal="left" vertical="center" wrapText="1"/>
    </xf>
    <xf numFmtId="0" fontId="19" fillId="0" borderId="0" xfId="0" applyFont="1" applyAlignment="1" applyProtection="1">
      <alignment horizontal="left" vertical="center"/>
    </xf>
    <xf numFmtId="0" fontId="18" fillId="0" borderId="13" xfId="0" applyFont="1" applyBorder="1" applyAlignment="1" applyProtection="1">
      <alignment horizontal="left" vertical="center" wrapText="1"/>
    </xf>
    <xf numFmtId="7" fontId="18" fillId="0" borderId="29" xfId="0" applyNumberFormat="1" applyFont="1" applyBorder="1" applyAlignment="1" applyProtection="1">
      <alignment horizontal="right" vertical="center"/>
    </xf>
    <xf numFmtId="7" fontId="21" fillId="0" borderId="32" xfId="0" applyNumberFormat="1" applyFont="1" applyBorder="1" applyAlignment="1" applyProtection="1">
      <alignment horizontal="right" vertical="center"/>
    </xf>
    <xf numFmtId="0" fontId="22" fillId="0" borderId="0" xfId="0" applyFont="1" applyAlignment="1">
      <alignment horizontal="left" vertical="center"/>
      <protection locked="0"/>
    </xf>
    <xf numFmtId="7" fontId="18" fillId="4" borderId="35" xfId="0" applyNumberFormat="1" applyFont="1" applyFill="1" applyBorder="1" applyAlignment="1" applyProtection="1">
      <alignment horizontal="right" vertical="center"/>
    </xf>
    <xf numFmtId="0" fontId="18" fillId="4" borderId="0" xfId="0" applyFont="1" applyFill="1" applyAlignment="1">
      <alignment vertical="center"/>
      <protection locked="0"/>
    </xf>
    <xf numFmtId="7" fontId="18" fillId="4" borderId="37" xfId="0" applyNumberFormat="1" applyFont="1" applyFill="1" applyBorder="1" applyAlignment="1" applyProtection="1">
      <alignment horizontal="right" vertical="center"/>
    </xf>
    <xf numFmtId="7" fontId="18" fillId="4" borderId="40" xfId="0" applyNumberFormat="1" applyFont="1" applyFill="1" applyBorder="1" applyAlignment="1" applyProtection="1">
      <alignment horizontal="right" vertical="center"/>
    </xf>
    <xf numFmtId="49" fontId="15" fillId="5" borderId="4" xfId="0" applyNumberFormat="1" applyFont="1" applyFill="1" applyBorder="1" applyAlignment="1" applyProtection="1">
      <alignment horizontal="left" vertical="center" wrapText="1" indent="11"/>
    </xf>
    <xf numFmtId="49" fontId="15" fillId="5" borderId="0" xfId="0" applyNumberFormat="1" applyFont="1" applyFill="1" applyAlignment="1" applyProtection="1">
      <alignment horizontal="left" vertical="center" wrapText="1" indent="11"/>
    </xf>
    <xf numFmtId="0" fontId="8" fillId="0" borderId="0" xfId="0" applyFont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7" fillId="3" borderId="0" xfId="0" applyFont="1" applyFill="1" applyAlignment="1">
      <alignment vertical="center"/>
      <protection locked="0"/>
    </xf>
    <xf numFmtId="0" fontId="9" fillId="3" borderId="0" xfId="0" applyFont="1" applyFill="1">
      <alignment vertical="top"/>
      <protection locked="0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49" fontId="16" fillId="4" borderId="1" xfId="0" applyNumberFormat="1" applyFont="1" applyFill="1" applyBorder="1" applyAlignment="1" applyProtection="1">
      <alignment horizontal="left" vertical="center" wrapText="1"/>
    </xf>
    <xf numFmtId="49" fontId="16" fillId="4" borderId="2" xfId="0" applyNumberFormat="1" applyFont="1" applyFill="1" applyBorder="1" applyAlignment="1" applyProtection="1">
      <alignment horizontal="left" vertical="center" wrapText="1"/>
    </xf>
    <xf numFmtId="49" fontId="16" fillId="4" borderId="4" xfId="0" applyNumberFormat="1" applyFont="1" applyFill="1" applyBorder="1" applyAlignment="1" applyProtection="1">
      <alignment horizontal="left" vertical="center" wrapText="1"/>
    </xf>
    <xf numFmtId="49" fontId="16" fillId="4" borderId="0" xfId="0" applyNumberFormat="1" applyFont="1" applyFill="1" applyAlignment="1" applyProtection="1">
      <alignment horizontal="left" vertical="center" wrapText="1"/>
    </xf>
    <xf numFmtId="49" fontId="16" fillId="4" borderId="15" xfId="0" applyNumberFormat="1" applyFont="1" applyFill="1" applyBorder="1" applyAlignment="1" applyProtection="1">
      <alignment horizontal="left" vertical="center" wrapText="1"/>
    </xf>
    <xf numFmtId="49" fontId="16" fillId="4" borderId="16" xfId="0" applyNumberFormat="1" applyFont="1" applyFill="1" applyBorder="1" applyAlignment="1" applyProtection="1">
      <alignment horizontal="left" vertical="center" wrapText="1"/>
    </xf>
    <xf numFmtId="49" fontId="16" fillId="4" borderId="18" xfId="0" applyNumberFormat="1" applyFont="1" applyFill="1" applyBorder="1" applyAlignment="1" applyProtection="1">
      <alignment horizontal="center" vertical="center" wrapText="1"/>
    </xf>
    <xf numFmtId="49" fontId="16" fillId="4" borderId="19" xfId="0" applyNumberFormat="1" applyFont="1" applyFill="1" applyBorder="1" applyAlignment="1" applyProtection="1">
      <alignment horizontal="center" vertical="center" wrapText="1"/>
    </xf>
    <xf numFmtId="49" fontId="16" fillId="4" borderId="20" xfId="0" applyNumberFormat="1" applyFont="1" applyFill="1" applyBorder="1" applyAlignment="1" applyProtection="1">
      <alignment horizontal="center" vertical="center" wrapText="1"/>
    </xf>
    <xf numFmtId="49" fontId="18" fillId="4" borderId="38" xfId="0" applyNumberFormat="1" applyFont="1" applyFill="1" applyBorder="1" applyAlignment="1" applyProtection="1">
      <alignment vertical="center" wrapText="1"/>
    </xf>
    <xf numFmtId="49" fontId="18" fillId="4" borderId="39" xfId="0" applyNumberFormat="1" applyFont="1" applyFill="1" applyBorder="1" applyAlignment="1" applyProtection="1">
      <alignment vertical="center" wrapText="1"/>
    </xf>
    <xf numFmtId="49" fontId="18" fillId="4" borderId="36" xfId="0" applyNumberFormat="1" applyFont="1" applyFill="1" applyBorder="1" applyAlignment="1" applyProtection="1">
      <alignment vertical="center" wrapText="1"/>
    </xf>
    <xf numFmtId="49" fontId="18" fillId="4" borderId="0" xfId="0" applyNumberFormat="1" applyFont="1" applyFill="1" applyAlignment="1" applyProtection="1">
      <alignment vertical="center" wrapText="1"/>
    </xf>
    <xf numFmtId="49" fontId="18" fillId="4" borderId="33" xfId="0" applyNumberFormat="1" applyFont="1" applyFill="1" applyBorder="1" applyAlignment="1" applyProtection="1">
      <alignment vertical="center" wrapText="1"/>
    </xf>
    <xf numFmtId="49" fontId="18" fillId="4" borderId="34" xfId="0" applyNumberFormat="1" applyFont="1" applyFill="1" applyBorder="1" applyAlignment="1" applyProtection="1">
      <alignment vertical="center" wrapText="1"/>
    </xf>
    <xf numFmtId="49" fontId="20" fillId="0" borderId="30" xfId="0" applyNumberFormat="1" applyFont="1" applyBorder="1" applyAlignment="1" applyProtection="1">
      <alignment horizontal="left" vertical="center" wrapText="1" indent="11"/>
    </xf>
    <xf numFmtId="49" fontId="20" fillId="0" borderId="31" xfId="0" applyNumberFormat="1" applyFont="1" applyBorder="1" applyAlignment="1" applyProtection="1">
      <alignment horizontal="left" vertical="center" wrapText="1" indent="11"/>
    </xf>
    <xf numFmtId="49" fontId="16" fillId="0" borderId="21" xfId="0" applyNumberFormat="1" applyFont="1" applyBorder="1" applyAlignment="1" applyProtection="1">
      <alignment horizontal="left" vertical="center" wrapText="1"/>
    </xf>
    <xf numFmtId="49" fontId="16" fillId="0" borderId="22" xfId="0" applyNumberFormat="1" applyFont="1" applyBorder="1" applyAlignment="1" applyProtection="1">
      <alignment horizontal="left" vertical="center" wrapText="1"/>
    </xf>
    <xf numFmtId="49" fontId="16" fillId="0" borderId="23" xfId="0" applyNumberFormat="1" applyFont="1" applyBorder="1" applyAlignment="1" applyProtection="1">
      <alignment horizontal="left" vertical="center" wrapText="1"/>
    </xf>
    <xf numFmtId="49" fontId="16" fillId="0" borderId="24" xfId="0" applyNumberFormat="1" applyFont="1" applyBorder="1" applyAlignment="1" applyProtection="1">
      <alignment horizontal="left" vertical="center" wrapText="1"/>
    </xf>
    <xf numFmtId="49" fontId="16" fillId="0" borderId="25" xfId="0" applyNumberFormat="1" applyFont="1" applyBorder="1" applyAlignment="1" applyProtection="1">
      <alignment horizontal="left" vertical="center" wrapText="1"/>
    </xf>
    <xf numFmtId="49" fontId="16" fillId="0" borderId="26" xfId="0" applyNumberFormat="1" applyFont="1" applyBorder="1" applyAlignment="1" applyProtection="1">
      <alignment horizontal="left" vertical="center" wrapText="1"/>
    </xf>
    <xf numFmtId="49" fontId="18" fillId="0" borderId="24" xfId="0" applyNumberFormat="1" applyFont="1" applyBorder="1" applyAlignment="1" applyProtection="1">
      <alignment horizontal="left" vertical="center" wrapText="1"/>
    </xf>
    <xf numFmtId="49" fontId="18" fillId="0" borderId="25" xfId="0" applyNumberFormat="1" applyFont="1" applyBorder="1" applyAlignment="1" applyProtection="1">
      <alignment horizontal="left" vertical="center" wrapText="1"/>
    </xf>
    <xf numFmtId="49" fontId="18" fillId="0" borderId="26" xfId="0" applyNumberFormat="1" applyFont="1" applyBorder="1" applyAlignment="1" applyProtection="1">
      <alignment horizontal="left" vertical="center" wrapText="1"/>
    </xf>
    <xf numFmtId="49" fontId="16" fillId="0" borderId="27" xfId="0" applyNumberFormat="1" applyFont="1" applyBorder="1" applyAlignment="1" applyProtection="1">
      <alignment horizontal="left" vertical="center" wrapText="1" indent="11"/>
    </xf>
    <xf numFmtId="49" fontId="16" fillId="0" borderId="28" xfId="0" applyNumberFormat="1" applyFont="1" applyBorder="1" applyAlignment="1" applyProtection="1">
      <alignment horizontal="left" vertical="center" wrapText="1" indent="11"/>
    </xf>
    <xf numFmtId="49" fontId="18" fillId="0" borderId="27" xfId="0" applyNumberFormat="1" applyFont="1" applyBorder="1" applyAlignment="1" applyProtection="1">
      <alignment horizontal="left" vertical="center" wrapText="1" indent="11"/>
    </xf>
    <xf numFmtId="49" fontId="18" fillId="0" borderId="28" xfId="0" applyNumberFormat="1" applyFont="1" applyBorder="1" applyAlignment="1" applyProtection="1">
      <alignment horizontal="left" vertical="center" wrapText="1" indent="1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3"/>
  <sheetViews>
    <sheetView showZeros="0" tabSelected="1" workbookViewId="0">
      <pane ySplit="6" topLeftCell="A43" activePane="bottomLeft" state="frozen"/>
      <selection pane="bottomLeft" activeCell="C57" sqref="C57"/>
    </sheetView>
  </sheetViews>
  <sheetFormatPr baseColWidth="10" defaultColWidth="10" defaultRowHeight="15" customHeight="1" x14ac:dyDescent="0.15"/>
  <cols>
    <col min="1" max="1" width="15" style="1" customWidth="1"/>
    <col min="2" max="2" width="0" style="1" hidden="1" customWidth="1"/>
    <col min="3" max="3" width="60" style="1" customWidth="1"/>
    <col min="4" max="4" width="14.1640625" style="1" customWidth="1"/>
    <col min="5" max="5" width="0" hidden="1" customWidth="1"/>
    <col min="6" max="6" width="10.5" style="1" customWidth="1"/>
    <col min="7" max="7" width="10.33203125" customWidth="1"/>
    <col min="8" max="8" width="10.83203125" style="1" hidden="1" customWidth="1"/>
    <col min="9" max="9" width="20" customWidth="1"/>
    <col min="10" max="12" width="0" hidden="1" customWidth="1"/>
    <col min="13" max="13" width="26.6640625" style="1" customWidth="1"/>
    <col min="14" max="14" width="0" hidden="1" customWidth="1"/>
  </cols>
  <sheetData>
    <row r="1" spans="1:14" ht="18.75" customHeight="1" x14ac:dyDescent="0.15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7"/>
      <c r="N1" s="2"/>
    </row>
    <row r="2" spans="1:14" ht="15" customHeight="1" x14ac:dyDescent="0.15">
      <c r="A2" s="78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80"/>
      <c r="N2" s="3"/>
    </row>
    <row r="3" spans="1:14" ht="7.5" customHeight="1" x14ac:dyDescent="0.15">
      <c r="A3" s="81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3"/>
      <c r="N3" s="4"/>
    </row>
    <row r="4" spans="1:14" ht="30" customHeight="1" x14ac:dyDescent="0.15">
      <c r="A4" s="81" t="s">
        <v>1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3"/>
      <c r="N4" s="5"/>
    </row>
    <row r="5" spans="1:14" ht="30" customHeight="1" x14ac:dyDescent="0.15">
      <c r="A5" s="84" t="s">
        <v>2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6"/>
      <c r="N5" s="6"/>
    </row>
    <row r="6" spans="1:14" ht="7.5" customHeight="1" x14ac:dyDescent="0.15">
      <c r="A6" s="3"/>
      <c r="B6" s="7"/>
      <c r="C6" s="3"/>
      <c r="D6"/>
      <c r="F6"/>
      <c r="H6"/>
      <c r="M6"/>
      <c r="N6" s="3"/>
    </row>
    <row r="7" spans="1:14" ht="11.25" customHeight="1" x14ac:dyDescent="0.15">
      <c r="A7" s="8"/>
      <c r="B7" s="9"/>
      <c r="C7" s="8"/>
      <c r="D7" s="71"/>
      <c r="E7" s="72"/>
      <c r="F7" s="73"/>
      <c r="G7" s="74"/>
      <c r="H7" s="73"/>
      <c r="I7" s="73"/>
      <c r="J7" s="72"/>
      <c r="K7" s="72"/>
      <c r="L7" s="72"/>
      <c r="M7" s="73"/>
      <c r="N7" s="8"/>
    </row>
    <row r="8" spans="1:14" ht="37.5" customHeight="1" x14ac:dyDescent="0.15">
      <c r="A8" s="10" t="s">
        <v>3</v>
      </c>
      <c r="B8" s="11" t="s">
        <v>4</v>
      </c>
      <c r="C8" s="12" t="s">
        <v>5</v>
      </c>
      <c r="D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  <c r="M8" s="13" t="s">
        <v>11</v>
      </c>
      <c r="N8" s="14" t="s">
        <v>12</v>
      </c>
    </row>
    <row r="9" spans="1:14" ht="45" customHeight="1" x14ac:dyDescent="0.15">
      <c r="A9" s="15" t="s">
        <v>13</v>
      </c>
      <c r="B9" s="16"/>
      <c r="C9" s="17" t="s">
        <v>14</v>
      </c>
      <c r="D9" s="18"/>
      <c r="E9" s="19"/>
      <c r="F9" s="20"/>
      <c r="G9" s="19"/>
      <c r="H9" s="20"/>
      <c r="I9" s="19"/>
      <c r="J9" s="19"/>
      <c r="K9" s="19"/>
      <c r="L9" s="19"/>
      <c r="M9" s="21"/>
      <c r="N9" s="22"/>
    </row>
    <row r="10" spans="1:14" ht="37.5" customHeight="1" x14ac:dyDescent="0.15">
      <c r="A10" s="23" t="s">
        <v>15</v>
      </c>
      <c r="B10" s="24"/>
      <c r="C10" s="25" t="s">
        <v>16</v>
      </c>
      <c r="D10" s="18"/>
      <c r="E10" s="19"/>
      <c r="F10" s="20"/>
      <c r="G10" s="19"/>
      <c r="H10" s="20"/>
      <c r="I10" s="19"/>
      <c r="J10" s="19"/>
      <c r="K10" s="19"/>
      <c r="L10" s="19"/>
      <c r="M10" s="21"/>
      <c r="N10" s="22"/>
    </row>
    <row r="11" spans="1:14" ht="26.25" customHeight="1" x14ac:dyDescent="0.15">
      <c r="A11" s="23" t="s">
        <v>17</v>
      </c>
      <c r="B11" s="24"/>
      <c r="C11" s="25" t="s">
        <v>18</v>
      </c>
      <c r="D11" s="18"/>
      <c r="E11" s="19"/>
      <c r="F11" s="20"/>
      <c r="G11" s="19"/>
      <c r="H11" s="20"/>
      <c r="I11" s="19"/>
      <c r="J11" s="19"/>
      <c r="K11" s="19"/>
      <c r="L11" s="19"/>
      <c r="M11" s="21"/>
      <c r="N11" s="22"/>
    </row>
    <row r="12" spans="1:14" ht="22.5" customHeight="1" x14ac:dyDescent="0.15">
      <c r="A12" s="23" t="s">
        <v>19</v>
      </c>
      <c r="B12" s="24"/>
      <c r="C12" s="26" t="s">
        <v>20</v>
      </c>
      <c r="D12" s="27"/>
      <c r="E12" s="28"/>
      <c r="F12" s="29">
        <v>0</v>
      </c>
      <c r="G12" s="28"/>
      <c r="H12" s="30">
        <v>1</v>
      </c>
      <c r="I12" s="31"/>
      <c r="J12" s="32"/>
      <c r="K12" s="31"/>
      <c r="L12" s="31"/>
      <c r="M12" s="33">
        <f>IF(ISNUMBER($K12),IF(ISNUMBER($G12),ROUND($K12*$G12,2),ROUND($K12*$F12,2)),IF(ISNUMBER($G12),ROUND($I12*$G12,2),ROUND($I12*$F12,2)))</f>
        <v>0</v>
      </c>
      <c r="N12" s="22"/>
    </row>
    <row r="13" spans="1:14" ht="20.25" hidden="1" customHeight="1" x14ac:dyDescent="0.15">
      <c r="A13" s="34" t="s">
        <v>21</v>
      </c>
      <c r="B13" s="35"/>
      <c r="C13" s="36" t="s">
        <v>22</v>
      </c>
      <c r="D13" s="37"/>
      <c r="F13" s="37"/>
      <c r="G13" s="38"/>
      <c r="H13" s="37"/>
      <c r="I13" s="39"/>
      <c r="M13" s="40"/>
      <c r="N13" s="41"/>
    </row>
    <row r="14" spans="1:14" ht="18.75" customHeight="1" x14ac:dyDescent="0.15">
      <c r="A14" s="23" t="s">
        <v>23</v>
      </c>
      <c r="B14" s="24"/>
      <c r="C14" s="26" t="s">
        <v>24</v>
      </c>
      <c r="D14" s="27" t="s">
        <v>25</v>
      </c>
      <c r="E14" s="42"/>
      <c r="F14" s="43">
        <v>123.1</v>
      </c>
      <c r="G14" s="42"/>
      <c r="H14" s="30">
        <v>1</v>
      </c>
      <c r="I14" s="31"/>
      <c r="J14" s="32"/>
      <c r="K14" s="31"/>
      <c r="L14" s="31"/>
      <c r="M14" s="33"/>
      <c r="N14" s="22"/>
    </row>
    <row r="15" spans="1:14" ht="18.75" customHeight="1" x14ac:dyDescent="0.15">
      <c r="A15" s="23" t="s">
        <v>26</v>
      </c>
      <c r="B15" s="24"/>
      <c r="C15" s="26" t="s">
        <v>27</v>
      </c>
      <c r="D15" s="27" t="s">
        <v>25</v>
      </c>
      <c r="E15" s="42"/>
      <c r="F15" s="43">
        <v>10</v>
      </c>
      <c r="G15" s="42"/>
      <c r="H15" s="30">
        <v>1</v>
      </c>
      <c r="I15" s="31"/>
      <c r="J15" s="32"/>
      <c r="K15" s="31"/>
      <c r="L15" s="31"/>
      <c r="M15" s="33"/>
      <c r="N15" s="22"/>
    </row>
    <row r="16" spans="1:14" ht="22.5" customHeight="1" x14ac:dyDescent="0.15">
      <c r="A16" s="23" t="s">
        <v>28</v>
      </c>
      <c r="B16" s="24"/>
      <c r="C16" s="26" t="s">
        <v>29</v>
      </c>
      <c r="D16" s="27"/>
      <c r="E16" s="28"/>
      <c r="F16" s="29">
        <v>0</v>
      </c>
      <c r="G16" s="28"/>
      <c r="H16" s="30">
        <v>1</v>
      </c>
      <c r="I16" s="31"/>
      <c r="J16" s="32"/>
      <c r="K16" s="31"/>
      <c r="L16" s="31"/>
      <c r="M16" s="33"/>
      <c r="N16" s="22"/>
    </row>
    <row r="17" spans="1:14" ht="20.25" hidden="1" customHeight="1" x14ac:dyDescent="0.15">
      <c r="A17" s="34" t="s">
        <v>21</v>
      </c>
      <c r="B17" s="35"/>
      <c r="C17" s="36" t="s">
        <v>22</v>
      </c>
      <c r="D17" s="37"/>
      <c r="F17" s="37"/>
      <c r="G17" s="38"/>
      <c r="H17" s="37"/>
      <c r="I17" s="39"/>
      <c r="M17" s="40"/>
      <c r="N17" s="41"/>
    </row>
    <row r="18" spans="1:14" ht="18.75" customHeight="1" x14ac:dyDescent="0.15">
      <c r="A18" s="23" t="s">
        <v>30</v>
      </c>
      <c r="B18" s="24"/>
      <c r="C18" s="26" t="s">
        <v>24</v>
      </c>
      <c r="D18" s="27" t="s">
        <v>25</v>
      </c>
      <c r="E18" s="42"/>
      <c r="F18" s="43">
        <v>123.1</v>
      </c>
      <c r="G18" s="42"/>
      <c r="H18" s="30">
        <v>1</v>
      </c>
      <c r="I18" s="31"/>
      <c r="J18" s="32"/>
      <c r="K18" s="31"/>
      <c r="L18" s="31"/>
      <c r="M18" s="33"/>
      <c r="N18" s="22"/>
    </row>
    <row r="19" spans="1:14" ht="18.75" customHeight="1" x14ac:dyDescent="0.15">
      <c r="A19" s="23" t="s">
        <v>31</v>
      </c>
      <c r="B19" s="24"/>
      <c r="C19" s="26" t="s">
        <v>27</v>
      </c>
      <c r="D19" s="27" t="s">
        <v>25</v>
      </c>
      <c r="E19" s="42"/>
      <c r="F19" s="43">
        <v>10</v>
      </c>
      <c r="G19" s="42"/>
      <c r="H19" s="30">
        <v>1</v>
      </c>
      <c r="I19" s="31"/>
      <c r="J19" s="32"/>
      <c r="K19" s="31"/>
      <c r="L19" s="31"/>
      <c r="M19" s="33"/>
      <c r="N19" s="22"/>
    </row>
    <row r="20" spans="1:14" ht="31.5" customHeight="1" x14ac:dyDescent="0.15">
      <c r="A20" s="69" t="s">
        <v>32</v>
      </c>
      <c r="B20" s="70"/>
      <c r="C20" s="70"/>
      <c r="D20" s="70"/>
      <c r="E20" s="70"/>
      <c r="F20" s="70"/>
      <c r="G20" s="70"/>
      <c r="H20" s="70"/>
      <c r="I20" s="70"/>
      <c r="M20" s="44">
        <f>M$12+SUM(M$14:M$16)+SUM(M$18:M$19)</f>
        <v>0</v>
      </c>
      <c r="N20" s="45"/>
    </row>
    <row r="21" spans="1:14" ht="26.25" customHeight="1" x14ac:dyDescent="0.15">
      <c r="A21" s="23" t="s">
        <v>33</v>
      </c>
      <c r="B21" s="24"/>
      <c r="C21" s="25" t="s">
        <v>34</v>
      </c>
      <c r="D21" s="27"/>
      <c r="E21" s="42"/>
      <c r="F21" s="43">
        <v>0</v>
      </c>
      <c r="G21" s="42"/>
      <c r="H21" s="30">
        <v>1</v>
      </c>
      <c r="I21" s="31"/>
      <c r="J21" s="32"/>
      <c r="K21" s="31"/>
      <c r="L21" s="31"/>
      <c r="M21" s="33"/>
      <c r="N21" s="22"/>
    </row>
    <row r="22" spans="1:14" ht="22.5" customHeight="1" x14ac:dyDescent="0.15">
      <c r="A22" s="23" t="s">
        <v>35</v>
      </c>
      <c r="B22" s="24"/>
      <c r="C22" s="26" t="s">
        <v>36</v>
      </c>
      <c r="D22" s="27" t="s">
        <v>25</v>
      </c>
      <c r="E22" s="42"/>
      <c r="F22" s="43">
        <v>155</v>
      </c>
      <c r="G22" s="42"/>
      <c r="H22" s="30">
        <v>1</v>
      </c>
      <c r="I22" s="31"/>
      <c r="J22" s="32"/>
      <c r="K22" s="31"/>
      <c r="L22" s="31"/>
      <c r="M22" s="33"/>
      <c r="N22" s="22"/>
    </row>
    <row r="23" spans="1:14" ht="20.25" hidden="1" customHeight="1" x14ac:dyDescent="0.15">
      <c r="A23" s="34" t="s">
        <v>21</v>
      </c>
      <c r="B23" s="35"/>
      <c r="C23" s="36" t="s">
        <v>37</v>
      </c>
      <c r="D23" s="37"/>
      <c r="F23" s="37"/>
      <c r="G23" s="38"/>
      <c r="H23" s="37"/>
      <c r="I23" s="39"/>
      <c r="M23" s="40"/>
      <c r="N23" s="41"/>
    </row>
    <row r="24" spans="1:14" ht="22.5" customHeight="1" x14ac:dyDescent="0.15">
      <c r="A24" s="23" t="s">
        <v>38</v>
      </c>
      <c r="B24" s="24"/>
      <c r="C24" s="26" t="s">
        <v>39</v>
      </c>
      <c r="D24" s="27" t="s">
        <v>25</v>
      </c>
      <c r="E24" s="42"/>
      <c r="F24" s="43">
        <v>156</v>
      </c>
      <c r="G24" s="42"/>
      <c r="H24" s="30">
        <v>1</v>
      </c>
      <c r="I24" s="31"/>
      <c r="J24" s="32"/>
      <c r="K24" s="31"/>
      <c r="L24" s="31"/>
      <c r="M24" s="33"/>
      <c r="N24" s="22"/>
    </row>
    <row r="25" spans="1:14" ht="20.25" hidden="1" customHeight="1" x14ac:dyDescent="0.15">
      <c r="A25" s="34" t="s">
        <v>21</v>
      </c>
      <c r="B25" s="35"/>
      <c r="C25" s="36" t="s">
        <v>40</v>
      </c>
      <c r="D25" s="37"/>
      <c r="F25" s="37"/>
      <c r="G25" s="38"/>
      <c r="H25" s="37"/>
      <c r="I25" s="39"/>
      <c r="M25" s="40"/>
      <c r="N25" s="41"/>
    </row>
    <row r="26" spans="1:14" ht="31.5" customHeight="1" x14ac:dyDescent="0.15">
      <c r="A26" s="69" t="s">
        <v>41</v>
      </c>
      <c r="B26" s="70"/>
      <c r="C26" s="70"/>
      <c r="D26" s="70"/>
      <c r="E26" s="70"/>
      <c r="F26" s="70"/>
      <c r="G26" s="70"/>
      <c r="H26" s="70"/>
      <c r="I26" s="70"/>
      <c r="M26" s="44">
        <f>M$22+M$24</f>
        <v>0</v>
      </c>
      <c r="N26" s="45"/>
    </row>
    <row r="27" spans="1:14" ht="26.25" customHeight="1" x14ac:dyDescent="0.15">
      <c r="A27" s="23" t="s">
        <v>42</v>
      </c>
      <c r="B27" s="24"/>
      <c r="C27" s="25" t="s">
        <v>43</v>
      </c>
      <c r="D27" s="18"/>
      <c r="E27" s="19"/>
      <c r="F27" s="20"/>
      <c r="G27" s="19"/>
      <c r="H27" s="20"/>
      <c r="I27" s="19"/>
      <c r="J27" s="19"/>
      <c r="K27" s="19"/>
      <c r="L27" s="19"/>
      <c r="M27" s="21"/>
      <c r="N27" s="22"/>
    </row>
    <row r="28" spans="1:14" ht="22.5" customHeight="1" x14ac:dyDescent="0.15">
      <c r="A28" s="23" t="s">
        <v>44</v>
      </c>
      <c r="B28" s="24"/>
      <c r="C28" s="26" t="s">
        <v>45</v>
      </c>
      <c r="D28" s="27" t="s">
        <v>46</v>
      </c>
      <c r="E28" s="42"/>
      <c r="F28" s="43">
        <v>22.7</v>
      </c>
      <c r="G28" s="42"/>
      <c r="H28" s="30">
        <v>1</v>
      </c>
      <c r="I28" s="31"/>
      <c r="J28" s="32"/>
      <c r="K28" s="31"/>
      <c r="L28" s="31"/>
      <c r="M28" s="33"/>
      <c r="N28" s="22"/>
    </row>
    <row r="29" spans="1:14" ht="20.25" hidden="1" customHeight="1" x14ac:dyDescent="0.15">
      <c r="A29" s="34" t="s">
        <v>21</v>
      </c>
      <c r="B29" s="35"/>
      <c r="C29" s="36" t="s">
        <v>47</v>
      </c>
      <c r="D29" s="37"/>
      <c r="F29" s="37"/>
      <c r="G29" s="38"/>
      <c r="H29" s="37"/>
      <c r="I29" s="39"/>
      <c r="M29" s="40"/>
      <c r="N29" s="41"/>
    </row>
    <row r="30" spans="1:14" ht="22.5" customHeight="1" x14ac:dyDescent="0.15">
      <c r="A30" s="23" t="s">
        <v>48</v>
      </c>
      <c r="B30" s="24"/>
      <c r="C30" s="26" t="s">
        <v>49</v>
      </c>
      <c r="D30" s="27" t="s">
        <v>50</v>
      </c>
      <c r="E30" s="46"/>
      <c r="F30" s="30">
        <v>2</v>
      </c>
      <c r="G30" s="46"/>
      <c r="H30" s="30">
        <v>1</v>
      </c>
      <c r="I30" s="31"/>
      <c r="J30" s="32"/>
      <c r="K30" s="31"/>
      <c r="L30" s="31"/>
      <c r="M30" s="33"/>
      <c r="N30" s="22"/>
    </row>
    <row r="31" spans="1:14" ht="20.25" hidden="1" customHeight="1" x14ac:dyDescent="0.15">
      <c r="A31" s="34" t="s">
        <v>21</v>
      </c>
      <c r="B31" s="35"/>
      <c r="C31" s="36" t="s">
        <v>40</v>
      </c>
      <c r="D31" s="37"/>
      <c r="F31" s="37"/>
      <c r="G31" s="38"/>
      <c r="H31" s="37"/>
      <c r="I31" s="39"/>
      <c r="M31" s="40"/>
      <c r="N31" s="41"/>
    </row>
    <row r="32" spans="1:14" ht="31.5" customHeight="1" x14ac:dyDescent="0.15">
      <c r="A32" s="69" t="s">
        <v>51</v>
      </c>
      <c r="B32" s="70"/>
      <c r="C32" s="70"/>
      <c r="D32" s="70"/>
      <c r="E32" s="70"/>
      <c r="F32" s="70"/>
      <c r="G32" s="70"/>
      <c r="H32" s="70"/>
      <c r="I32" s="70"/>
      <c r="M32" s="44">
        <f>M$28+M$30</f>
        <v>0</v>
      </c>
      <c r="N32" s="45"/>
    </row>
    <row r="33" spans="1:14" ht="26.25" customHeight="1" x14ac:dyDescent="0.15">
      <c r="A33" s="23" t="s">
        <v>52</v>
      </c>
      <c r="B33" s="24"/>
      <c r="C33" s="25" t="s">
        <v>53</v>
      </c>
      <c r="D33" s="27" t="s">
        <v>50</v>
      </c>
      <c r="E33" s="46"/>
      <c r="F33" s="30">
        <v>1</v>
      </c>
      <c r="G33" s="46"/>
      <c r="H33" s="30">
        <v>1</v>
      </c>
      <c r="I33" s="31"/>
      <c r="J33" s="32"/>
      <c r="K33" s="31"/>
      <c r="L33" s="31"/>
      <c r="M33" s="33"/>
      <c r="N33" s="22"/>
    </row>
    <row r="34" spans="1:14" ht="20.25" hidden="1" customHeight="1" x14ac:dyDescent="0.15">
      <c r="A34" s="34" t="s">
        <v>21</v>
      </c>
      <c r="B34" s="35"/>
      <c r="C34" s="36" t="s">
        <v>54</v>
      </c>
      <c r="D34" s="37"/>
      <c r="F34" s="37"/>
      <c r="G34" s="38"/>
      <c r="H34" s="37"/>
      <c r="I34" s="39"/>
      <c r="M34" s="40"/>
      <c r="N34" s="41"/>
    </row>
    <row r="35" spans="1:14" ht="26.25" customHeight="1" x14ac:dyDescent="0.15">
      <c r="A35" s="23" t="s">
        <v>55</v>
      </c>
      <c r="B35" s="24"/>
      <c r="C35" s="25" t="s">
        <v>56</v>
      </c>
      <c r="D35" s="18"/>
      <c r="E35" s="19"/>
      <c r="F35" s="20"/>
      <c r="G35" s="19"/>
      <c r="H35" s="20"/>
      <c r="I35" s="19"/>
      <c r="J35" s="19"/>
      <c r="K35" s="19"/>
      <c r="L35" s="19"/>
      <c r="M35" s="21"/>
      <c r="N35" s="22"/>
    </row>
    <row r="36" spans="1:14" ht="22.5" customHeight="1" x14ac:dyDescent="0.15">
      <c r="A36" s="23" t="s">
        <v>57</v>
      </c>
      <c r="B36" s="24"/>
      <c r="C36" s="26" t="s">
        <v>58</v>
      </c>
      <c r="D36" s="27" t="s">
        <v>50</v>
      </c>
      <c r="E36" s="46"/>
      <c r="F36" s="30">
        <v>1</v>
      </c>
      <c r="G36" s="46"/>
      <c r="H36" s="30">
        <v>1</v>
      </c>
      <c r="I36" s="31"/>
      <c r="J36" s="32"/>
      <c r="K36" s="31"/>
      <c r="L36" s="31"/>
      <c r="M36" s="33"/>
      <c r="N36" s="22"/>
    </row>
    <row r="37" spans="1:14" ht="22.5" customHeight="1" x14ac:dyDescent="0.15">
      <c r="A37" s="23" t="s">
        <v>59</v>
      </c>
      <c r="B37" s="24"/>
      <c r="C37" s="26" t="s">
        <v>60</v>
      </c>
      <c r="D37" s="27" t="s">
        <v>61</v>
      </c>
      <c r="E37" s="32"/>
      <c r="F37" s="47">
        <v>1</v>
      </c>
      <c r="G37" s="32"/>
      <c r="H37" s="30">
        <v>1</v>
      </c>
      <c r="I37" s="31"/>
      <c r="J37" s="32"/>
      <c r="K37" s="31"/>
      <c r="L37" s="31"/>
      <c r="M37" s="33"/>
      <c r="N37" s="22"/>
    </row>
    <row r="38" spans="1:14" ht="22.5" customHeight="1" x14ac:dyDescent="0.15">
      <c r="A38" s="23" t="s">
        <v>62</v>
      </c>
      <c r="B38" s="24"/>
      <c r="C38" s="26" t="s">
        <v>63</v>
      </c>
      <c r="D38" s="27" t="s">
        <v>61</v>
      </c>
      <c r="E38" s="32"/>
      <c r="F38" s="47">
        <v>1</v>
      </c>
      <c r="G38" s="32"/>
      <c r="H38" s="30">
        <v>1</v>
      </c>
      <c r="I38" s="31"/>
      <c r="J38" s="32"/>
      <c r="K38" s="31"/>
      <c r="L38" s="31"/>
      <c r="M38" s="33"/>
      <c r="N38" s="22"/>
    </row>
    <row r="39" spans="1:14" ht="22.5" customHeight="1" x14ac:dyDescent="0.15">
      <c r="A39" s="23" t="s">
        <v>64</v>
      </c>
      <c r="B39" s="24"/>
      <c r="C39" s="26" t="s">
        <v>65</v>
      </c>
      <c r="D39" s="27" t="s">
        <v>46</v>
      </c>
      <c r="E39" s="42"/>
      <c r="F39" s="43">
        <v>49</v>
      </c>
      <c r="G39" s="42"/>
      <c r="H39" s="30">
        <v>1</v>
      </c>
      <c r="I39" s="31"/>
      <c r="J39" s="32"/>
      <c r="K39" s="31"/>
      <c r="L39" s="31"/>
      <c r="M39" s="33"/>
      <c r="N39" s="22"/>
    </row>
    <row r="40" spans="1:14" ht="45.75" hidden="1" customHeight="1" x14ac:dyDescent="0.15">
      <c r="A40" s="34" t="s">
        <v>21</v>
      </c>
      <c r="B40" s="35"/>
      <c r="C40" s="36" t="s">
        <v>66</v>
      </c>
      <c r="D40" s="37"/>
      <c r="F40" s="37"/>
      <c r="G40" s="38"/>
      <c r="H40" s="37"/>
      <c r="I40" s="39"/>
      <c r="M40" s="40"/>
      <c r="N40" s="41"/>
    </row>
    <row r="41" spans="1:14" ht="22.5" customHeight="1" x14ac:dyDescent="0.15">
      <c r="A41" s="23" t="s">
        <v>67</v>
      </c>
      <c r="B41" s="24"/>
      <c r="C41" s="26" t="s">
        <v>68</v>
      </c>
      <c r="D41" s="27" t="s">
        <v>46</v>
      </c>
      <c r="E41" s="42"/>
      <c r="F41" s="43">
        <v>48</v>
      </c>
      <c r="G41" s="42"/>
      <c r="H41" s="30">
        <v>1</v>
      </c>
      <c r="I41" s="31"/>
      <c r="J41" s="32"/>
      <c r="K41" s="31"/>
      <c r="L41" s="31"/>
      <c r="M41" s="33"/>
      <c r="N41" s="22"/>
    </row>
    <row r="42" spans="1:14" ht="20.25" hidden="1" customHeight="1" x14ac:dyDescent="0.15">
      <c r="A42" s="34" t="s">
        <v>21</v>
      </c>
      <c r="B42" s="35"/>
      <c r="C42" s="36" t="s">
        <v>69</v>
      </c>
      <c r="D42" s="37"/>
      <c r="F42" s="37"/>
      <c r="G42" s="38"/>
      <c r="H42" s="37"/>
      <c r="I42" s="39"/>
      <c r="M42" s="40"/>
      <c r="N42" s="41"/>
    </row>
    <row r="43" spans="1:14" ht="31.5" customHeight="1" x14ac:dyDescent="0.15">
      <c r="A43" s="69" t="s">
        <v>70</v>
      </c>
      <c r="B43" s="70"/>
      <c r="C43" s="70"/>
      <c r="D43" s="70"/>
      <c r="E43" s="70"/>
      <c r="F43" s="70"/>
      <c r="G43" s="70"/>
      <c r="H43" s="70"/>
      <c r="I43" s="70"/>
      <c r="M43" s="44">
        <f>SUM(M$36:M$39)+M$41</f>
        <v>0</v>
      </c>
      <c r="N43" s="45"/>
    </row>
    <row r="44" spans="1:14" ht="15" customHeight="1" x14ac:dyDescent="0.15">
      <c r="A44" s="87" t="s">
        <v>71</v>
      </c>
      <c r="B44" s="88"/>
      <c r="C44" s="88"/>
      <c r="D44" s="88"/>
      <c r="E44" s="88"/>
      <c r="F44" s="88"/>
      <c r="G44" s="88"/>
      <c r="H44" s="88"/>
      <c r="I44" s="88"/>
      <c r="M44" s="48">
        <f>M$12+SUM(M$14:M$16)+SUM(M$18:M$19)+SUM(M$21:M$22)+M$24+M$28+M$30+M$33+SUM(M$36:M$39)+M$41</f>
        <v>0</v>
      </c>
      <c r="N44" s="49"/>
    </row>
    <row r="45" spans="1:14" ht="15" customHeight="1" x14ac:dyDescent="0.15">
      <c r="A45" s="89" t="s">
        <v>72</v>
      </c>
      <c r="B45" s="90"/>
      <c r="C45" s="90"/>
      <c r="D45" s="90"/>
      <c r="E45" s="90"/>
      <c r="F45" s="90"/>
      <c r="G45" s="90"/>
      <c r="H45" s="90"/>
      <c r="I45" s="90"/>
      <c r="M45" s="50">
        <f>(SUMIF($H$9:$H$43,1,$M$9:$M$43))*0.2</f>
        <v>0</v>
      </c>
      <c r="N45" s="49"/>
    </row>
    <row r="46" spans="1:14" ht="15" customHeight="1" x14ac:dyDescent="0.15">
      <c r="A46" s="91" t="s">
        <v>73</v>
      </c>
      <c r="B46" s="92"/>
      <c r="C46" s="92"/>
      <c r="D46" s="92"/>
      <c r="E46" s="92"/>
      <c r="F46" s="92"/>
      <c r="G46" s="92"/>
      <c r="H46" s="92"/>
      <c r="I46" s="92"/>
      <c r="M46" s="51">
        <f>SUM(M$44:M$45)</f>
        <v>0</v>
      </c>
      <c r="N46" s="49"/>
    </row>
    <row r="49" spans="1:14" ht="37.5" customHeight="1" x14ac:dyDescent="0.15">
      <c r="A49" s="93" t="s">
        <v>74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5"/>
      <c r="N49" s="52"/>
    </row>
    <row r="50" spans="1:14" ht="19.5" customHeight="1" x14ac:dyDescent="0.15">
      <c r="A50" s="104" t="s">
        <v>75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6"/>
      <c r="N50" s="53"/>
    </row>
    <row r="51" spans="1:14" ht="12.75" x14ac:dyDescent="0.15">
      <c r="A51" s="107" t="s">
        <v>76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9"/>
      <c r="N51" s="53"/>
    </row>
    <row r="52" spans="1:14" ht="18.75" customHeight="1" x14ac:dyDescent="0.15">
      <c r="A52" s="54" t="s">
        <v>33</v>
      </c>
      <c r="B52" s="55"/>
      <c r="C52" s="56" t="s">
        <v>34</v>
      </c>
      <c r="D52" s="27">
        <f>D$21</f>
        <v>0</v>
      </c>
      <c r="E52" s="42"/>
      <c r="F52" s="43">
        <f t="shared" ref="F52:M52" si="0">F$21</f>
        <v>0</v>
      </c>
      <c r="G52" s="42">
        <f t="shared" si="0"/>
        <v>0</v>
      </c>
      <c r="H52" s="30">
        <f t="shared" si="0"/>
        <v>1</v>
      </c>
      <c r="I52" s="31">
        <f t="shared" si="0"/>
        <v>0</v>
      </c>
      <c r="J52" s="32">
        <f t="shared" si="0"/>
        <v>0</v>
      </c>
      <c r="K52" s="31">
        <f t="shared" si="0"/>
        <v>0</v>
      </c>
      <c r="L52" s="31">
        <f t="shared" si="0"/>
        <v>0</v>
      </c>
      <c r="M52" s="33">
        <f t="shared" si="0"/>
        <v>0</v>
      </c>
      <c r="N52" s="22"/>
    </row>
    <row r="53" spans="1:14" ht="18.75" customHeight="1" x14ac:dyDescent="0.15">
      <c r="A53" s="54" t="s">
        <v>35</v>
      </c>
      <c r="B53" s="55"/>
      <c r="C53" s="56" t="s">
        <v>36</v>
      </c>
      <c r="D53" s="27" t="str">
        <f>D$22</f>
        <v>m²</v>
      </c>
      <c r="E53" s="42"/>
      <c r="F53" s="43">
        <f t="shared" ref="F53:M53" si="1">F$22</f>
        <v>155</v>
      </c>
      <c r="G53" s="42">
        <f t="shared" si="1"/>
        <v>0</v>
      </c>
      <c r="H53" s="30">
        <f t="shared" si="1"/>
        <v>1</v>
      </c>
      <c r="I53" s="31">
        <f t="shared" si="1"/>
        <v>0</v>
      </c>
      <c r="J53" s="32">
        <f t="shared" si="1"/>
        <v>0</v>
      </c>
      <c r="K53" s="31">
        <f t="shared" si="1"/>
        <v>0</v>
      </c>
      <c r="L53" s="31">
        <f t="shared" si="1"/>
        <v>0</v>
      </c>
      <c r="M53" s="33">
        <f t="shared" si="1"/>
        <v>0</v>
      </c>
      <c r="N53" s="22"/>
    </row>
    <row r="54" spans="1:14" ht="18.75" customHeight="1" x14ac:dyDescent="0.15">
      <c r="A54" s="54" t="s">
        <v>38</v>
      </c>
      <c r="B54" s="55"/>
      <c r="C54" s="56" t="s">
        <v>39</v>
      </c>
      <c r="D54" s="27" t="str">
        <f>D$24</f>
        <v>m²</v>
      </c>
      <c r="E54" s="42"/>
      <c r="F54" s="43">
        <f t="shared" ref="F54:M54" si="2">F$24</f>
        <v>156</v>
      </c>
      <c r="G54" s="42">
        <f t="shared" si="2"/>
        <v>0</v>
      </c>
      <c r="H54" s="30">
        <f t="shared" si="2"/>
        <v>1</v>
      </c>
      <c r="I54" s="31">
        <f t="shared" si="2"/>
        <v>0</v>
      </c>
      <c r="J54" s="32">
        <f t="shared" si="2"/>
        <v>0</v>
      </c>
      <c r="K54" s="31">
        <f t="shared" si="2"/>
        <v>0</v>
      </c>
      <c r="L54" s="31">
        <f t="shared" si="2"/>
        <v>0</v>
      </c>
      <c r="M54" s="33">
        <f t="shared" si="2"/>
        <v>0</v>
      </c>
      <c r="N54" s="22"/>
    </row>
    <row r="55" spans="1:14" ht="12.75" x14ac:dyDescent="0.15">
      <c r="A55" s="113" t="s">
        <v>77</v>
      </c>
      <c r="B55" s="114"/>
      <c r="C55" s="114"/>
      <c r="D55" s="114"/>
      <c r="E55" s="114"/>
      <c r="F55" s="114"/>
      <c r="G55" s="114"/>
      <c r="H55" s="114"/>
      <c r="I55" s="114"/>
      <c r="M55" s="57">
        <f>SUM(M$51:M$54)</f>
        <v>0</v>
      </c>
      <c r="N55" s="53"/>
    </row>
    <row r="56" spans="1:14" ht="12.75" x14ac:dyDescent="0.15">
      <c r="A56" s="110" t="s">
        <v>82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2"/>
      <c r="N56" s="58"/>
    </row>
    <row r="57" spans="1:14" ht="18.75" customHeight="1" x14ac:dyDescent="0.15">
      <c r="A57" s="59" t="s">
        <v>78</v>
      </c>
      <c r="B57" s="60"/>
      <c r="C57" s="61" t="s">
        <v>79</v>
      </c>
      <c r="D57" s="27" t="s">
        <v>25</v>
      </c>
      <c r="E57" s="42"/>
      <c r="F57" s="43">
        <v>155</v>
      </c>
      <c r="G57" s="42"/>
      <c r="H57" s="30">
        <v>1</v>
      </c>
      <c r="I57" s="31"/>
      <c r="J57" s="32"/>
      <c r="K57" s="31"/>
      <c r="L57" s="31"/>
      <c r="M57" s="33">
        <f>IF(ISNUMBER($K57),IF(ISNUMBER($G57),ROUND($K57*$G57,2),ROUND($K57*$F57,2)),IF(ISNUMBER($G57),ROUND($I57*$G57,2),ROUND($I57*$F57,2)))</f>
        <v>0</v>
      </c>
      <c r="N57" s="22"/>
    </row>
    <row r="58" spans="1:14" ht="20.25" hidden="1" customHeight="1" x14ac:dyDescent="0.15">
      <c r="A58" s="34" t="s">
        <v>21</v>
      </c>
      <c r="B58" s="35"/>
      <c r="C58" s="36" t="s">
        <v>37</v>
      </c>
      <c r="D58" s="37"/>
      <c r="F58" s="37"/>
      <c r="G58" s="38"/>
      <c r="H58" s="37"/>
      <c r="I58" s="39"/>
      <c r="M58" s="40"/>
      <c r="N58" s="41"/>
    </row>
    <row r="59" spans="1:14" ht="12.75" x14ac:dyDescent="0.15">
      <c r="A59" s="115" t="s">
        <v>80</v>
      </c>
      <c r="B59" s="116"/>
      <c r="C59" s="116"/>
      <c r="D59" s="116"/>
      <c r="E59" s="116"/>
      <c r="F59" s="116"/>
      <c r="G59" s="116"/>
      <c r="H59" s="116"/>
      <c r="I59" s="116"/>
      <c r="M59" s="62">
        <f>SUM(M$56:M$58)</f>
        <v>0</v>
      </c>
      <c r="N59" s="58"/>
    </row>
    <row r="60" spans="1:14" ht="12.75" x14ac:dyDescent="0.15">
      <c r="A60" s="102" t="str">
        <f>IF(SIGN($M$59-$M$55)=1,"Plus value Etanchéité",IF(SIGN($M$59-$M$55)=-1,"Moins value Etanchéité","Plus ou Moins value Etanchéité"))</f>
        <v>Plus ou Moins value Etanchéité</v>
      </c>
      <c r="B60" s="103"/>
      <c r="C60" s="103"/>
      <c r="D60" s="103"/>
      <c r="E60" s="103"/>
      <c r="F60" s="103"/>
      <c r="G60" s="103"/>
      <c r="H60" s="103"/>
      <c r="I60" s="103"/>
      <c r="M60" s="63">
        <f>$M$59-$M$55</f>
        <v>0</v>
      </c>
      <c r="N60" s="64"/>
    </row>
    <row r="61" spans="1:14" ht="12.75" x14ac:dyDescent="0.15">
      <c r="A61" s="100" t="str">
        <f>IF(SIGN((SUM($M$56:$M$58)-SUM($M$51:$M$54)))=1,"TOTAL HT TOUTES VARIANTES",IF(SIGN((SUM($M$56:$M$58)-SUM($M$51:$M$54)))=-1,"TOTAL HT TOUTES VARIANTES","TOTAL HT TOUTES VARIANTES"))</f>
        <v>TOTAL HT TOUTES VARIANTES</v>
      </c>
      <c r="B61" s="101"/>
      <c r="C61" s="101"/>
      <c r="D61" s="101"/>
      <c r="E61" s="101"/>
      <c r="F61" s="101"/>
      <c r="G61" s="101"/>
      <c r="H61" s="101"/>
      <c r="I61" s="101"/>
      <c r="M61" s="65">
        <f>(SUM($M$56:$M$58)-SUM($M$51:$M$54))</f>
        <v>0</v>
      </c>
      <c r="N61" s="66"/>
    </row>
    <row r="62" spans="1:14" ht="12.75" x14ac:dyDescent="0.15">
      <c r="A62" s="98" t="s">
        <v>81</v>
      </c>
      <c r="B62" s="99"/>
      <c r="C62" s="99"/>
      <c r="D62" s="99"/>
      <c r="E62" s="99"/>
      <c r="F62" s="99"/>
      <c r="G62" s="99"/>
      <c r="H62" s="99"/>
      <c r="I62" s="99"/>
      <c r="M62" s="67">
        <f>((SUMIF($H$56:$H$58,1,$M$56:$M$58)-SUMIF($H$51:$H$54,1,$M$51:$M$54)))*0.2</f>
        <v>0</v>
      </c>
      <c r="N62" s="66"/>
    </row>
    <row r="63" spans="1:14" ht="12.75" x14ac:dyDescent="0.15">
      <c r="A63" s="96" t="str">
        <f>IF(SIGN(SUM(A$61:A$62))=1,"TOTAL TTC TOUTES VARIANTES",IF(SIGN(SUM(A$61:A$62))=-1,"TOTAL TTC TOUTES VARIANTES","TOTAL TTC TOUTES VARIANTES"))</f>
        <v>TOTAL TTC TOUTES VARIANTES</v>
      </c>
      <c r="B63" s="97"/>
      <c r="C63" s="97"/>
      <c r="D63" s="97"/>
      <c r="E63" s="97"/>
      <c r="F63" s="97"/>
      <c r="G63" s="97"/>
      <c r="H63" s="97"/>
      <c r="I63" s="97"/>
      <c r="M63" s="68">
        <f>SUM(M$61:M$62)</f>
        <v>0</v>
      </c>
      <c r="N63" s="66"/>
    </row>
  </sheetData>
  <mergeCells count="21">
    <mergeCell ref="A63:I63"/>
    <mergeCell ref="A62:I62"/>
    <mergeCell ref="A61:I61"/>
    <mergeCell ref="A60:I60"/>
    <mergeCell ref="A50:M50"/>
    <mergeCell ref="A51:M51"/>
    <mergeCell ref="A56:M56"/>
    <mergeCell ref="A55:I55"/>
    <mergeCell ref="A59:I59"/>
    <mergeCell ref="A43:I43"/>
    <mergeCell ref="A44:I44"/>
    <mergeCell ref="A45:I45"/>
    <mergeCell ref="A46:I46"/>
    <mergeCell ref="A49:M49"/>
    <mergeCell ref="A20:I20"/>
    <mergeCell ref="A26:I26"/>
    <mergeCell ref="A32:I32"/>
    <mergeCell ref="D7:M7"/>
    <mergeCell ref="A1:M2"/>
    <mergeCell ref="A3:M4"/>
    <mergeCell ref="A5:M5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orientation="portrait" useFirstPageNumber="1" r:id="rId1"/>
  <ignoredErrors>
    <ignoredError sqref="A1:N13 A25:N25 A21:C21 E21:L21 A20:L20 A14:L14 N14 A15:L19 N15:N19 A22:L24 N22:N24 N21 A31:N31 A27:L30 N27:N30 A42:N42 A33:L41 N33:N41 N20 A26:L26 N26 A32:L32 N32 A44:N55 A43:L43 N43 A57:N63 B56:N56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02  COUVERTURE - ETANCH</vt:lpstr>
      <vt:lpstr>'LOT 02  COUVERTURE - ETANCH'!Impression_des_titres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Virginie GUERIN</cp:lastModifiedBy>
  <cp:lastPrinted>2026-02-13T14:39:11Z</cp:lastPrinted>
  <dcterms:modified xsi:type="dcterms:W3CDTF">2026-02-27T12:41:10Z</dcterms:modified>
</cp:coreProperties>
</file>